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secr\PRESUPUESTO\2024\"/>
    </mc:Choice>
  </mc:AlternateContent>
  <bookViews>
    <workbookView xWindow="0" yWindow="255" windowWidth="15360" windowHeight="7800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1" i="5" l="1"/>
  <c r="F26" i="5" l="1"/>
  <c r="I8" i="5" s="1"/>
  <c r="I26" i="5" l="1"/>
</calcChain>
</file>

<file path=xl/sharedStrings.xml><?xml version="1.0" encoding="utf-8"?>
<sst xmlns="http://schemas.openxmlformats.org/spreadsheetml/2006/main" count="26" uniqueCount="26">
  <si>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</si>
  <si>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</si>
  <si>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</si>
  <si>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</si>
  <si>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</si>
  <si>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</si>
  <si>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</si>
  <si>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</si>
  <si>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</si>
  <si>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</si>
  <si>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</si>
  <si>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</si>
  <si>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</si>
  <si>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</si>
  <si>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</si>
  <si>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SECRETARIA GENERAL</t>
  </si>
  <si>
    <t>PRESIDENCIA</t>
  </si>
  <si>
    <t>SECRETARIA GRAL. Y ASESOR. LEGAL</t>
  </si>
  <si>
    <t>Comunicaciones postales</t>
  </si>
  <si>
    <t>Publicidad y propaganda</t>
  </si>
  <si>
    <t>1. Dar cauce a las necesidades del Ayuntamiento en todo lo referente a las comunicaciones legales, así como la publicación de acuerdos municipales que requieran de su inserción en boletines u otros medios.</t>
  </si>
  <si>
    <t>FE PUBLICA</t>
  </si>
  <si>
    <t>Contratación de servicios postales y servicios de mensajería</t>
  </si>
  <si>
    <t>Contratación de empresas de inserción de anuncios oficiales en medios de comunicación</t>
  </si>
  <si>
    <t>Gastos diversos por elecciones</t>
  </si>
  <si>
    <t xml:space="preserve">Gastos diversos elecciones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</si>
</sst>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7"/>
  <sheetViews>
    <sheetView tabSelected="1" zoomScale="75" workbookViewId="0">
      <selection activeCell="M28" sqref="M28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9" t="s">
        <v>13</v>
      </c>
      <c r="C4" s="40"/>
      <c r="D4" s="40"/>
      <c r="E4" s="40"/>
      <c r="F4" s="40"/>
      <c r="G4" s="40"/>
      <c r="H4" s="40"/>
      <c r="I4" s="41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9202</v>
      </c>
      <c r="D6" s="10" t="s">
        <v>3</v>
      </c>
      <c r="E6" s="42" t="s">
        <v>21</v>
      </c>
      <c r="F6" s="43"/>
      <c r="G6" s="43"/>
      <c r="H6" s="43"/>
      <c r="I6" s="44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42" t="s">
        <v>15</v>
      </c>
      <c r="D8" s="59"/>
      <c r="E8" s="59"/>
      <c r="F8" s="59"/>
      <c r="G8" s="60"/>
      <c r="H8" s="10" t="s">
        <v>5</v>
      </c>
      <c r="I8" s="15">
        <f>F26</f>
        <v>221750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42" t="s">
        <v>16</v>
      </c>
      <c r="D10" s="59"/>
      <c r="E10" s="60"/>
      <c r="F10" s="10" t="s">
        <v>4</v>
      </c>
      <c r="G10" s="42" t="s">
        <v>17</v>
      </c>
      <c r="H10" s="51"/>
      <c r="I10" s="52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3" t="s">
        <v>6</v>
      </c>
      <c r="C12" s="53"/>
      <c r="D12" s="53"/>
      <c r="E12" s="53"/>
      <c r="F12" s="53"/>
      <c r="G12" s="53"/>
      <c r="H12" s="53"/>
      <c r="I12" s="5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4" t="s">
        <v>7</v>
      </c>
      <c r="C14" s="55"/>
      <c r="D14" s="56"/>
      <c r="E14" s="57"/>
      <c r="F14" s="49" t="s">
        <v>12</v>
      </c>
      <c r="G14" s="50"/>
      <c r="H14" s="50"/>
      <c r="I14" s="50"/>
    </row>
    <row r="15" spans="2:9" ht="42" customHeight="1" x14ac:dyDescent="0.2">
      <c r="B15" s="27" t="s">
        <v>20</v>
      </c>
      <c r="C15" s="28"/>
      <c r="D15" s="31"/>
      <c r="E15" s="32"/>
      <c r="F15" s="27" t="s">
        <v>22</v>
      </c>
      <c r="G15" s="28"/>
      <c r="H15" s="28"/>
      <c r="I15" s="29"/>
    </row>
    <row r="16" spans="2:9" ht="42" customHeight="1" x14ac:dyDescent="0.2">
      <c r="B16" s="23"/>
      <c r="C16" s="24"/>
      <c r="D16" s="25"/>
      <c r="E16" s="26"/>
      <c r="F16" s="30" t="s">
        <v>23</v>
      </c>
      <c r="G16" s="30"/>
      <c r="H16" s="30"/>
      <c r="I16" s="30"/>
    </row>
    <row r="17" spans="2:9" ht="25.15" customHeight="1" x14ac:dyDescent="0.2">
      <c r="B17" s="27"/>
      <c r="C17" s="28"/>
      <c r="D17" s="31"/>
      <c r="E17" s="32"/>
      <c r="F17" s="30" t="s">
        <v>25</v>
      </c>
      <c r="G17" s="30"/>
      <c r="H17" s="30"/>
      <c r="I17" s="30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65" customHeight="1" x14ac:dyDescent="0.2">
      <c r="B20" s="20" t="s">
        <v>8</v>
      </c>
      <c r="C20" s="61" t="s">
        <v>14</v>
      </c>
      <c r="D20" s="62"/>
      <c r="E20" s="63"/>
      <c r="F20" s="20" t="s">
        <v>9</v>
      </c>
      <c r="G20" s="58" t="s">
        <v>11</v>
      </c>
      <c r="H20" s="58"/>
      <c r="I20" s="20" t="s">
        <v>10</v>
      </c>
    </row>
    <row r="21" spans="2:9" s="14" customFormat="1" ht="25.15" customHeight="1" x14ac:dyDescent="0.2">
      <c r="B21" s="22">
        <v>22202</v>
      </c>
      <c r="C21" s="46" t="s">
        <v>18</v>
      </c>
      <c r="D21" s="47"/>
      <c r="E21" s="48"/>
      <c r="F21" s="15">
        <f>176250+2500</f>
        <v>178750</v>
      </c>
      <c r="G21" s="35"/>
      <c r="H21" s="45"/>
      <c r="I21" s="15"/>
    </row>
    <row r="22" spans="2:9" s="14" customFormat="1" ht="25.15" customHeight="1" x14ac:dyDescent="0.2">
      <c r="B22" s="22">
        <v>22603</v>
      </c>
      <c r="C22" s="46" t="s">
        <v>19</v>
      </c>
      <c r="D22" s="47"/>
      <c r="E22" s="48"/>
      <c r="F22" s="16">
        <v>25000</v>
      </c>
      <c r="G22" s="38"/>
      <c r="H22" s="38"/>
      <c r="I22" s="15"/>
    </row>
    <row r="23" spans="2:9" s="14" customFormat="1" ht="25.15" customHeight="1" x14ac:dyDescent="0.2">
      <c r="B23" s="3">
        <v>22611</v>
      </c>
      <c r="C23" s="35" t="s">
        <v>24</v>
      </c>
      <c r="D23" s="36"/>
      <c r="E23" s="37"/>
      <c r="F23" s="16">
        <v>18000</v>
      </c>
      <c r="G23" s="38"/>
      <c r="H23" s="38"/>
      <c r="I23" s="15"/>
    </row>
    <row r="24" spans="2:9" s="14" customFormat="1" ht="25.15" customHeight="1" x14ac:dyDescent="0.2">
      <c r="B24" s="3"/>
      <c r="C24" s="35"/>
      <c r="D24" s="36"/>
      <c r="E24" s="37"/>
      <c r="F24" s="16"/>
      <c r="G24" s="38"/>
      <c r="H24" s="38"/>
      <c r="I24" s="15"/>
    </row>
    <row r="25" spans="2:9" s="14" customFormat="1" ht="25.15" customHeight="1" x14ac:dyDescent="0.2">
      <c r="B25" s="3"/>
      <c r="C25" s="35"/>
      <c r="D25" s="36"/>
      <c r="E25" s="37"/>
      <c r="F25" s="17"/>
      <c r="G25" s="38"/>
      <c r="H25" s="38"/>
      <c r="I25" s="18"/>
    </row>
    <row r="26" spans="2:9" ht="25.9" customHeight="1" thickBot="1" x14ac:dyDescent="0.25">
      <c r="B26" s="33"/>
      <c r="C26" s="33"/>
      <c r="D26" s="11"/>
      <c r="E26" s="12"/>
      <c r="F26" s="13">
        <f>SUM(F21:F25)</f>
        <v>221750</v>
      </c>
      <c r="G26" s="33"/>
      <c r="H26" s="34"/>
      <c r="I26" s="19">
        <f>SUM(I21:I25)</f>
        <v>0</v>
      </c>
    </row>
    <row r="27" spans="2:9" ht="13.5" thickTop="1" x14ac:dyDescent="0.2"/>
  </sheetData>
  <mergeCells count="27">
    <mergeCell ref="B4:I4"/>
    <mergeCell ref="E6:I6"/>
    <mergeCell ref="C24:E24"/>
    <mergeCell ref="G24:H24"/>
    <mergeCell ref="G21:H21"/>
    <mergeCell ref="C22:E22"/>
    <mergeCell ref="G22:H22"/>
    <mergeCell ref="F14:I14"/>
    <mergeCell ref="G10:I10"/>
    <mergeCell ref="B12:I12"/>
    <mergeCell ref="B14:E14"/>
    <mergeCell ref="G20:H20"/>
    <mergeCell ref="C8:G8"/>
    <mergeCell ref="C10:E10"/>
    <mergeCell ref="C21:E21"/>
    <mergeCell ref="C20:E20"/>
    <mergeCell ref="F15:I15"/>
    <mergeCell ref="F17:I17"/>
    <mergeCell ref="B15:E15"/>
    <mergeCell ref="B17:E17"/>
    <mergeCell ref="B26:C26"/>
    <mergeCell ref="G26:H26"/>
    <mergeCell ref="C25:E25"/>
    <mergeCell ref="G25:H25"/>
    <mergeCell ref="C23:E23"/>
    <mergeCell ref="G23:H23"/>
    <mergeCell ref="F16:I16"/>
  </mergeCells>
  <phoneticPr fontId="0" type="noConversion"/>
  <pageMargins left="0.75" right="0.78740157480314965" top="1" bottom="1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MARIA AMALIA URRUTIA ELORDUY</cp:lastModifiedBy>
  <cp:lastPrinted>2021-09-14T08:17:28Z</cp:lastPrinted>
  <dcterms:created xsi:type="dcterms:W3CDTF">2009-06-30T08:57:14Z</dcterms:created>
  <dcterms:modified xsi:type="dcterms:W3CDTF">2023-10-24T11:22:40Z</dcterms:modified>
</cp:coreProperties>
</file>